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drcngo.sharepoint.com/sites/RO03-NGA_EF-WS/Purchase Agreements/NGA-ITB-013-23/2 Solicitation Documents/NGA-ITB-013-23 Supply of Non-food items Kits/Financial Bid/"/>
    </mc:Choice>
  </mc:AlternateContent>
  <xr:revisionPtr revIDLastSave="13" documentId="13_ncr:1_{0B258A06-3C04-4CB0-8D9A-F08C971ABD77}" xr6:coauthVersionLast="47" xr6:coauthVersionMax="47" xr10:uidLastSave="{DFD6151A-E185-4C41-87D4-ABA2A4848E82}"/>
  <bookViews>
    <workbookView xWindow="-120" yWindow="-120" windowWidth="29040" windowHeight="15840" xr2:uid="{C80E1FC3-DAC8-4B13-B298-838B176CA9B7}"/>
  </bookViews>
  <sheets>
    <sheet name="Annex A.2 Financi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6" i="1"/>
  <c r="I27" i="1"/>
  <c r="I26" i="1"/>
  <c r="I25" i="1"/>
  <c r="I24" i="1"/>
  <c r="I23" i="1"/>
  <c r="I22" i="1"/>
  <c r="I21" i="1"/>
  <c r="I20" i="1"/>
  <c r="I19" i="1"/>
  <c r="I18" i="1"/>
  <c r="I17" i="1"/>
  <c r="I15" i="1"/>
  <c r="I16" i="1"/>
  <c r="I7" i="1"/>
  <c r="I38" i="1"/>
  <c r="I40" i="1" s="1"/>
  <c r="I8" i="1"/>
  <c r="I9" i="1"/>
  <c r="I10" i="1"/>
  <c r="I11" i="1"/>
  <c r="I12" i="1"/>
  <c r="I13" i="1"/>
  <c r="I14" i="1"/>
  <c r="I28" i="1"/>
  <c r="I29" i="1"/>
  <c r="I30" i="1"/>
  <c r="I31" i="1"/>
  <c r="I32" i="1"/>
  <c r="I33" i="1"/>
  <c r="I34" i="1"/>
  <c r="I35" i="1"/>
  <c r="I36" i="1"/>
  <c r="I37" i="1"/>
</calcChain>
</file>

<file path=xl/sharedStrings.xml><?xml version="1.0" encoding="utf-8"?>
<sst xmlns="http://schemas.openxmlformats.org/spreadsheetml/2006/main" count="141" uniqueCount="114">
  <si>
    <t>Fill with Computer, not by Hand</t>
  </si>
  <si>
    <r>
      <rPr>
        <b/>
        <sz val="10"/>
        <color theme="1"/>
        <rFont val="Calibri"/>
        <family val="2"/>
        <scheme val="minor"/>
      </rPr>
      <t>ITB reference number:</t>
    </r>
    <r>
      <rPr>
        <b/>
        <sz val="10"/>
        <color rgb="FFFF0000"/>
        <rFont val="Calibri"/>
        <family val="2"/>
        <scheme val="minor"/>
      </rPr>
      <t xml:space="preserve"> NGA-ITB-013-23 - Supply of Non-food item Kits  .	Lot 2  -Sanitation and Shelter Improved NFI Kit Items</t>
    </r>
  </si>
  <si>
    <t xml:space="preserve">Annex A.2 
Financial Bid </t>
  </si>
  <si>
    <t>DRC to complete</t>
  </si>
  <si>
    <t>Bidder to complete (Fill with Computer not By Hand)</t>
  </si>
  <si>
    <t>#</t>
  </si>
  <si>
    <t>Item/Milestone Required</t>
  </si>
  <si>
    <t>Specification</t>
  </si>
  <si>
    <t>Unit</t>
  </si>
  <si>
    <t xml:space="preserve">Quantity Required </t>
  </si>
  <si>
    <t>Item/Milestone offered (name make and model with full specification)</t>
  </si>
  <si>
    <t>Quantity offered</t>
  </si>
  <si>
    <t>Unit Price (Inslusive of 5% WHT)</t>
  </si>
  <si>
    <t xml:space="preserve">Total Price </t>
  </si>
  <si>
    <t>Hoe</t>
  </si>
  <si>
    <t xml:space="preserve">Hoe with wooden handle. Hoe length 6'' minimum length </t>
  </si>
  <si>
    <t xml:space="preserve"> Pcs </t>
  </si>
  <si>
    <t xml:space="preserve">Shovel with metallic handle 8'' minimum spade length </t>
  </si>
  <si>
    <t xml:space="preserve">Hard bristle brush </t>
  </si>
  <si>
    <t>Rubber hand gloves</t>
  </si>
  <si>
    <t xml:space="preserve"> Pair </t>
  </si>
  <si>
    <t xml:space="preserve">Hard tooth rake with metallic handle </t>
  </si>
  <si>
    <t>Antiseptic liquid cleaning agent 5litres</t>
  </si>
  <si>
    <t xml:space="preserve"> Gallon </t>
  </si>
  <si>
    <t>5 liters Liquid soap</t>
  </si>
  <si>
    <t>Broom rake with metalic handle</t>
  </si>
  <si>
    <t>Hard bristle brush with long Screw fit metal handle</t>
  </si>
  <si>
    <t>Foldable Mattress</t>
  </si>
  <si>
    <t>3'' x 6 ft foldable mattress of good quality</t>
  </si>
  <si>
    <t xml:space="preserve"> Pcs  </t>
  </si>
  <si>
    <t>20 Lt Jerry can</t>
  </si>
  <si>
    <t xml:space="preserve"> Packet </t>
  </si>
  <si>
    <t>Aquatabs box of 150 tabs - Each tablet to give approx 0.2 mg/L residual chlorine when added to 10 ltrs of clear water (&lt;10 NTU); tablets composition to contain 67mg NaDCC sodium dichloroisocyanurate (non- hazardous for air freight), packs to have instructions in English</t>
  </si>
  <si>
    <t>Plate</t>
  </si>
  <si>
    <t xml:space="preserve">Deep stainless steel plates, 1 litre capacity, minimum 24/25 cm diameter with border, 1 litre capacity, polished finish. </t>
  </si>
  <si>
    <t>Kitchen Knife</t>
  </si>
  <si>
    <t xml:space="preserve">Stainless steel blade, cutting edge 14/5 cm long, 2.4 wide with moulded plastic handle. </t>
  </si>
  <si>
    <t>Table spoon</t>
  </si>
  <si>
    <t>Stainless steel  table-spoons, polished finish.</t>
  </si>
  <si>
    <t>Ladle</t>
  </si>
  <si>
    <t>Stainless steel serving spoon, 30-35 CMS. Stainless Steel grade J4 (S20430)</t>
  </si>
  <si>
    <t>Blanket</t>
  </si>
  <si>
    <t xml:space="preserve">Use: For cold climates, Composition: Polyester 100%, TOG (Thermal Resistance of Garment): Min 1.5, Bursting strength: 350 KPA, min: 25 kg both ways Thickness: min 3.5 mm under load of 20 g/cm2 Weight: 250 g/m2, Colour: Assorted colours (Dark Blue, Grey, Brown,  Dard ted), Dimension: 150 cmx 200 cm, Edges: Folded and Stitched. </t>
  </si>
  <si>
    <t>Synthetic Sleeping Mats</t>
  </si>
  <si>
    <t xml:space="preserve">The mats shall be from 100% synthetic in a tightly woven 2/2 structure using a monofilament warp and thick tape pp yarn in weft. the widths are to be secured with a woven, bias binding tape with stitches, through the fabric of the mat. Size: 1.8 x 0.9 M, Weigth: 0.500 kg/sq m minimum, material: Trim finished, waterproof and tear poof </t>
  </si>
  <si>
    <t>Bag for carrying kit items</t>
  </si>
  <si>
    <t>A large sturdy bag for use at distributions. Size: W=1.3' ft H= 2.3'ft L=2.4' ft (the bag is designed to carry basic kits) Colour: Gray with blue strips. Material: HDPE inter-woven fibers Tensile strength: Min 600n both directions of warp and weft flammability above 200 Weight 0.5kg Logo Printing: Upon DRC's request. Packing: Compressed in bales - Each bale contains 50 pcs</t>
  </si>
  <si>
    <t>Sub-total</t>
  </si>
  <si>
    <t>Any other costs (please specify)</t>
  </si>
  <si>
    <t xml:space="preserve">Total Price for 1 kit </t>
  </si>
  <si>
    <t>Bidder to complete</t>
  </si>
  <si>
    <t>Delivery time required (days after PO signature):</t>
  </si>
  <si>
    <t>18 Calender Days</t>
  </si>
  <si>
    <t>Delivery time offered (days after PO signature):</t>
  </si>
  <si>
    <t>Delivery Terms required (Add Incoterm if necessary):</t>
  </si>
  <si>
    <t>DDP Incoterms 2020</t>
  </si>
  <si>
    <t>Delivery Terms offered (must include incoterm):</t>
  </si>
  <si>
    <t>Delivery Destination required:</t>
  </si>
  <si>
    <t>Adamawa, Borno  State (Different LGAs)</t>
  </si>
  <si>
    <t>Delivery Destination offered:</t>
  </si>
  <si>
    <t>Minimum bid validity period required:</t>
  </si>
  <si>
    <t>90 Days</t>
  </si>
  <si>
    <t>Bid validity period offfered:</t>
  </si>
  <si>
    <t>Currency of Tender:</t>
  </si>
  <si>
    <t>NGN</t>
  </si>
  <si>
    <t>Currency of Bid:</t>
  </si>
  <si>
    <r>
      <t xml:space="preserve">Additional comments to bidders:
</t>
    </r>
    <r>
      <rPr>
        <sz val="10"/>
        <rFont val="Calibri"/>
        <family val="2"/>
        <scheme val="minor"/>
      </rPr>
      <t xml:space="preserve">1.	Items will be ordered separately to form customized kits. 
2.	The delivery time of the supply shall be within 18 calendar days of placing the order. 
3.	The offered specification must match our requested.  
4.	Samples submitted within the bid. 
5.	Awarded supplier must be able to deliver to all LGAs within Adamawa, and Borno with the same price, prices for all items will be fixed through the duration of the Purchase Agreement
6.	DRC May split the award between different suppliers. </t>
    </r>
  </si>
  <si>
    <t>Company Name:</t>
  </si>
  <si>
    <t>Signed by a duly authorized company representative:</t>
  </si>
  <si>
    <t>Title:</t>
  </si>
  <si>
    <t>Date:</t>
  </si>
  <si>
    <t>Print Name:</t>
  </si>
  <si>
    <t xml:space="preserve">Stamp of company </t>
  </si>
  <si>
    <t xml:space="preserve">Shovel with metallic handle 8'' minimum spade length. </t>
  </si>
  <si>
    <t>Hard bristle brush with long Screw fit 1.2 mmetal handle  6mm thickness with diameter of 1"</t>
  </si>
  <si>
    <t xml:space="preserve">Heavy-duty protective work glove, rubber, reusable, adult size and red in color </t>
  </si>
  <si>
    <t>Hard tooth rake with metallic handle, with 1.2 m handle with diameter of 1"</t>
  </si>
  <si>
    <t>5 liters Liquid soap, locally made, the viscousity should be thick</t>
  </si>
  <si>
    <t>Broom rake with strong of 6mm thickness metalic handle 1.2 m long with diameter of 1"</t>
  </si>
  <si>
    <t>Hard bristle brush with long Screw fit 1.2m metal handle of 6mm thickness with diameter of 1"</t>
  </si>
  <si>
    <t>20L Jerry Can Polythylene 280 micron UV stabilized with non-toxic coating-A bulit in carrying handle.</t>
  </si>
  <si>
    <t>Multipurpose bar soap 250 gram</t>
  </si>
  <si>
    <t>Multipurpose soap (250 gram):  not harmful to skin, from animal or vegetable fat not containing pork fat, must be fit for human utilization, without any disagreeable odors and flavor</t>
  </si>
  <si>
    <t>Reusable menstrual pad, 6 pcs per packet</t>
  </si>
  <si>
    <t>Reusable Sanitary Pads Packages of 6 pieces of regular type reusable sanitary pad for women (with a leak proof bottom)</t>
  </si>
  <si>
    <t xml:space="preserve">Water purification tablet 67mg NaDCC </t>
  </si>
  <si>
    <t>Cup, 0.5 litre</t>
  </si>
  <si>
    <t xml:space="preserve">Stainless steel cups, 0.5 litre capacity with handle and rolled border edge, polished finish. </t>
  </si>
  <si>
    <t>Cup  1.0 litre</t>
  </si>
  <si>
    <t xml:space="preserve">Stainless steel cups, 1.0 litre capacity with handle and rolled border edge, polished finish. </t>
  </si>
  <si>
    <t>Cup  1.5 litre</t>
  </si>
  <si>
    <t xml:space="preserve">Stainless steel cups, 1.5 litre capacity with handle and rolled border edge, polished finish. </t>
  </si>
  <si>
    <t>Cooking Pot volume of 10 litres</t>
  </si>
  <si>
    <t xml:space="preserve">10 litre aluminium cooking pot minimum thickness 1.75 mm, with lid minimum thickness 1 mm, two round thick wire rod handles, sandpaper finish. </t>
  </si>
  <si>
    <t xml:space="preserve">Cooking Pot volume of 7 litres </t>
  </si>
  <si>
    <t xml:space="preserve">7 litre aluminium cooking pot minimum thickness 1.75 mm, with lid minimum thickness 1 mm, two round thick wire rod handles, sandpaper finish. </t>
  </si>
  <si>
    <t xml:space="preserve">Cooking Pot volume of 5 litres </t>
  </si>
  <si>
    <t xml:space="preserve">5 litre aluminium cooking pot minimum thickness 1.75 mm, with lid minimum thickness 1 mm, two round thick wire rod handles, sandpaper finish. </t>
  </si>
  <si>
    <t>Face/dust mask</t>
  </si>
  <si>
    <t>Face/dust masks (12 pcs pck), non-reusable</t>
  </si>
  <si>
    <t>Pck</t>
  </si>
  <si>
    <t xml:space="preserve">Nose mask for sanitation_Reusable </t>
  </si>
  <si>
    <t>Pcs</t>
  </si>
  <si>
    <t> </t>
  </si>
  <si>
    <t>Water proof boot/rain boot</t>
  </si>
  <si>
    <t>Plastic boots, assorted, all adult sizes</t>
  </si>
  <si>
    <t>Pair</t>
  </si>
  <si>
    <t xml:space="preserve">Hat </t>
  </si>
  <si>
    <t>Hats for adults, assorted size, round type for field activities,</t>
  </si>
  <si>
    <t>Wheelbarrow reinforced</t>
  </si>
  <si>
    <t>Wheelbarrow, reinforced, vesper type tyre, Regular Wheelbarrows , with metal tray, solid wheel</t>
  </si>
  <si>
    <t xml:space="preserve">Basic first Box </t>
  </si>
  <si>
    <t>Basic first aid kits for managing cuts/bruises. Includes bandage, iodine, gauze, glove, plaster (adhesive), compress with Box.</t>
  </si>
  <si>
    <t>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</si>
</sst>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6">
    <font>
      <sz val="11"/>
      <color theme="1"/>
      <name val="Calibri"/>
      <family val="2"/>
      <scheme val="minor"/>
    </font>
    <font>
      <sz val="10"/>
      <color theme="1"/>
      <name val="Calibri"/>
      <family val="2"/>
      <scheme val="minor"/>
    </font>
    <font>
      <sz val="10"/>
      <color theme="1"/>
      <name val="Calibri"/>
      <family val="2"/>
    </font>
    <font>
      <b/>
      <sz val="10"/>
      <color theme="1"/>
      <name val="Calibri"/>
      <family val="2"/>
    </font>
    <font>
      <b/>
      <sz val="10"/>
      <name val="Calibri"/>
      <family val="2"/>
      <scheme val="minor"/>
    </font>
    <font>
      <b/>
      <i/>
      <sz val="10"/>
      <color theme="1"/>
      <name val="Calibri"/>
      <family val="2"/>
    </font>
    <font>
      <b/>
      <sz val="10"/>
      <color theme="1"/>
      <name val="Calibri"/>
      <family val="2"/>
      <scheme val="minor"/>
    </font>
    <font>
      <b/>
      <sz val="10"/>
      <color rgb="FFFF0000"/>
      <name val="Calibri"/>
      <family val="2"/>
      <scheme val="minor"/>
    </font>
    <font>
      <sz val="10"/>
      <name val="Calibri"/>
      <family val="2"/>
      <scheme val="minor"/>
    </font>
    <font>
      <sz val="12"/>
      <color theme="1"/>
      <name val="Calibri"/>
      <family val="2"/>
    </font>
    <font>
      <sz val="12"/>
      <color theme="1"/>
      <name val="Calibri"/>
      <family val="2"/>
      <scheme val="minor"/>
    </font>
    <font>
      <sz val="9"/>
      <name val="Arial"/>
      <family val="2"/>
      <charset val="134"/>
    </font>
    <font>
      <sz val="10"/>
      <name val="Arial"/>
      <family val="2"/>
    </font>
    <font>
      <b/>
      <sz val="28"/>
      <color theme="0"/>
      <name val="Calibri"/>
      <family val="2"/>
      <scheme val="minor"/>
    </font>
    <font>
      <sz val="11"/>
      <color theme="1"/>
      <name val="Calibri"/>
      <family val="2"/>
    </font>
    <font>
      <sz val="11"/>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49">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thin">
        <color auto="1"/>
      </top>
      <bottom/>
      <diagonal/>
    </border>
    <border>
      <left style="medium">
        <color indexed="64"/>
      </left>
      <right style="thin">
        <color auto="1"/>
      </right>
      <top style="thin">
        <color auto="1"/>
      </top>
      <bottom/>
      <diagonal/>
    </border>
    <border>
      <left/>
      <right style="medium">
        <color indexed="64"/>
      </right>
      <top style="thin">
        <color auto="1"/>
      </top>
      <bottom/>
      <diagonal/>
    </border>
    <border>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auto="1"/>
      </right>
      <top style="thin">
        <color auto="1"/>
      </top>
      <bottom style="thin">
        <color auto="1"/>
      </bottom>
      <diagonal/>
    </border>
  </borders>
  <cellStyleXfs count="4">
    <xf numFmtId="0" fontId="0" fillId="0" borderId="0"/>
    <xf numFmtId="0" fontId="10" fillId="0" borderId="0"/>
    <xf numFmtId="0" fontId="11" fillId="0" borderId="0">
      <alignment vertical="center"/>
    </xf>
    <xf numFmtId="164" fontId="12" fillId="0" borderId="0" applyFont="0" applyFill="0" applyBorder="0" applyAlignment="0" applyProtection="0"/>
  </cellStyleXfs>
  <cellXfs count="90">
    <xf numFmtId="0" fontId="0" fillId="0" borderId="0" xfId="0"/>
    <xf numFmtId="0" fontId="1" fillId="0" borderId="0" xfId="0" applyFont="1"/>
    <xf numFmtId="0" fontId="1" fillId="2" borderId="0" xfId="0" applyFont="1" applyFill="1"/>
    <xf numFmtId="0" fontId="3" fillId="2" borderId="29" xfId="0" applyFont="1" applyFill="1" applyBorder="1" applyAlignment="1">
      <alignment vertical="center" wrapText="1"/>
    </xf>
    <xf numFmtId="0" fontId="3" fillId="2" borderId="30" xfId="0" applyFont="1" applyFill="1" applyBorder="1" applyAlignment="1">
      <alignment vertical="center" wrapText="1"/>
    </xf>
    <xf numFmtId="0" fontId="1" fillId="0" borderId="0" xfId="0" applyFont="1" applyAlignment="1">
      <alignment horizontal="left" vertical="center"/>
    </xf>
    <xf numFmtId="0" fontId="6" fillId="2" borderId="10" xfId="0" applyFont="1" applyFill="1" applyBorder="1" applyAlignment="1">
      <alignment horizontal="left" vertical="center" wrapText="1"/>
    </xf>
    <xf numFmtId="0" fontId="6" fillId="2" borderId="26" xfId="0" applyFont="1" applyFill="1" applyBorder="1" applyAlignment="1">
      <alignment horizontal="left" vertical="center"/>
    </xf>
    <xf numFmtId="0" fontId="2" fillId="2" borderId="33"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6" xfId="0" applyFont="1" applyFill="1" applyBorder="1" applyAlignment="1">
      <alignment vertical="center" wrapText="1"/>
    </xf>
    <xf numFmtId="0" fontId="1" fillId="0" borderId="0" xfId="0" applyFont="1" applyAlignment="1">
      <alignment vertical="center"/>
    </xf>
    <xf numFmtId="0" fontId="2" fillId="2" borderId="40" xfId="0" applyFont="1" applyFill="1" applyBorder="1" applyAlignment="1">
      <alignment horizontal="center" vertical="center" wrapText="1"/>
    </xf>
    <xf numFmtId="0" fontId="6" fillId="2" borderId="42" xfId="0" applyFont="1" applyFill="1" applyBorder="1" applyAlignment="1">
      <alignment horizontal="left" vertical="center"/>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9" fillId="5" borderId="10" xfId="0" applyFont="1" applyFill="1" applyBorder="1" applyAlignment="1" applyProtection="1">
      <alignment vertical="center" wrapText="1"/>
      <protection locked="0"/>
    </xf>
    <xf numFmtId="0" fontId="9" fillId="5" borderId="15" xfId="0" applyFont="1" applyFill="1" applyBorder="1" applyAlignment="1" applyProtection="1">
      <alignment vertical="center" wrapText="1"/>
      <protection locked="0"/>
    </xf>
    <xf numFmtId="0" fontId="9" fillId="5" borderId="15" xfId="0" applyFont="1" applyFill="1" applyBorder="1" applyAlignment="1" applyProtection="1">
      <alignment horizontal="center" vertical="center" wrapText="1"/>
      <protection locked="0"/>
    </xf>
    <xf numFmtId="0" fontId="1" fillId="4" borderId="46" xfId="0" applyFont="1" applyFill="1" applyBorder="1"/>
    <xf numFmtId="0" fontId="6" fillId="0" borderId="47" xfId="0" applyFont="1" applyBorder="1" applyAlignment="1">
      <alignment horizontal="center" vertical="center" wrapText="1"/>
    </xf>
    <xf numFmtId="0" fontId="9" fillId="5" borderId="10" xfId="0" applyFont="1" applyFill="1" applyBorder="1" applyAlignment="1">
      <alignment vertical="center" wrapText="1"/>
    </xf>
    <xf numFmtId="0" fontId="9" fillId="5" borderId="15" xfId="0" applyFont="1" applyFill="1" applyBorder="1" applyAlignment="1">
      <alignment vertical="center" wrapText="1"/>
    </xf>
    <xf numFmtId="0" fontId="9" fillId="5" borderId="15" xfId="0" applyFont="1" applyFill="1" applyBorder="1" applyAlignment="1">
      <alignment horizontal="center" vertical="center" wrapText="1"/>
    </xf>
    <xf numFmtId="0" fontId="14" fillId="0" borderId="10" xfId="0" applyFont="1" applyBorder="1" applyAlignment="1">
      <alignment vertical="center" wrapText="1"/>
    </xf>
    <xf numFmtId="0" fontId="0" fillId="0" borderId="15" xfId="1" applyFont="1" applyBorder="1" applyAlignment="1">
      <alignment horizontal="left" vertical="center" wrapText="1"/>
    </xf>
    <xf numFmtId="0" fontId="0" fillId="0" borderId="15" xfId="1" applyFont="1" applyBorder="1" applyAlignment="1">
      <alignment horizontal="center" vertical="center"/>
    </xf>
    <xf numFmtId="3" fontId="0" fillId="0" borderId="15" xfId="3" applyNumberFormat="1" applyFont="1" applyBorder="1" applyAlignment="1" applyProtection="1">
      <alignment horizontal="center" vertical="center"/>
    </xf>
    <xf numFmtId="0" fontId="14" fillId="0" borderId="10" xfId="0" applyFont="1" applyBorder="1" applyAlignment="1">
      <alignment horizontal="center" vertical="center" wrapText="1"/>
    </xf>
    <xf numFmtId="0" fontId="14" fillId="0" borderId="15" xfId="0" applyFont="1" applyBorder="1" applyAlignment="1">
      <alignment vertical="center" wrapText="1"/>
    </xf>
    <xf numFmtId="0" fontId="0" fillId="4" borderId="9" xfId="2" applyFont="1" applyFill="1" applyBorder="1" applyAlignment="1">
      <alignment horizontal="center" vertical="center"/>
    </xf>
    <xf numFmtId="0" fontId="15" fillId="0" borderId="15" xfId="0" applyFont="1" applyBorder="1" applyAlignment="1">
      <alignment vertical="center" wrapText="1"/>
    </xf>
    <xf numFmtId="0" fontId="9" fillId="5" borderId="19" xfId="0" applyFont="1" applyFill="1" applyBorder="1" applyAlignment="1">
      <alignment horizontal="center" vertical="center" wrapText="1"/>
    </xf>
    <xf numFmtId="2" fontId="1" fillId="2" borderId="28" xfId="0" applyNumberFormat="1" applyFont="1" applyFill="1" applyBorder="1" applyAlignment="1">
      <alignment horizontal="center" vertical="center"/>
    </xf>
    <xf numFmtId="2" fontId="1" fillId="2" borderId="7" xfId="0" applyNumberFormat="1" applyFont="1" applyFill="1" applyBorder="1" applyAlignment="1" applyProtection="1">
      <alignment horizontal="center" vertical="center"/>
      <protection locked="0"/>
    </xf>
    <xf numFmtId="2" fontId="1" fillId="2" borderId="27" xfId="0" applyNumberFormat="1" applyFont="1" applyFill="1" applyBorder="1" applyAlignment="1">
      <alignment horizontal="center" vertical="center"/>
    </xf>
    <xf numFmtId="0" fontId="4" fillId="0" borderId="14" xfId="0" applyFont="1" applyBorder="1" applyAlignment="1">
      <alignment horizontal="left" vertical="top" wrapText="1"/>
    </xf>
    <xf numFmtId="0" fontId="4" fillId="0" borderId="13" xfId="0" applyFont="1" applyBorder="1" applyAlignment="1">
      <alignment horizontal="left" vertical="top"/>
    </xf>
    <xf numFmtId="0" fontId="4" fillId="0" borderId="0" xfId="0" applyFont="1" applyAlignment="1">
      <alignment horizontal="left" vertical="top"/>
    </xf>
    <xf numFmtId="0" fontId="4" fillId="0" borderId="11" xfId="0" applyFont="1" applyBorder="1" applyAlignment="1">
      <alignment horizontal="left" vertical="top"/>
    </xf>
    <xf numFmtId="0" fontId="4" fillId="0" borderId="12" xfId="0" applyFont="1" applyBorder="1" applyAlignment="1">
      <alignment horizontal="left" vertical="top"/>
    </xf>
    <xf numFmtId="0" fontId="4" fillId="0" borderId="6" xfId="0" applyFont="1" applyBorder="1" applyAlignment="1">
      <alignment horizontal="left" vertical="top"/>
    </xf>
    <xf numFmtId="0" fontId="4" fillId="0" borderId="5" xfId="0" applyFont="1" applyBorder="1" applyAlignment="1">
      <alignment horizontal="left" vertical="top"/>
    </xf>
    <xf numFmtId="0" fontId="4" fillId="0" borderId="4" xfId="0" applyFont="1" applyBorder="1" applyAlignment="1">
      <alignment horizontal="left" vertical="top"/>
    </xf>
    <xf numFmtId="0" fontId="3" fillId="2" borderId="10" xfId="0" applyFont="1" applyFill="1" applyBorder="1" applyAlignment="1">
      <alignment vertical="center" wrapText="1"/>
    </xf>
    <xf numFmtId="0" fontId="3" fillId="2" borderId="9" xfId="0" applyFont="1" applyFill="1" applyBorder="1" applyAlignment="1">
      <alignment vertical="center" wrapText="1"/>
    </xf>
    <xf numFmtId="0" fontId="2" fillId="5" borderId="8"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16" xfId="0" applyFont="1" applyBorder="1" applyAlignment="1">
      <alignment horizontal="center" vertical="center" wrapText="1"/>
    </xf>
    <xf numFmtId="0" fontId="2" fillId="5" borderId="21" xfId="0" applyFont="1" applyFill="1" applyBorder="1" applyAlignment="1" applyProtection="1">
      <alignment horizontal="left" vertical="center" wrapText="1"/>
      <protection locked="0"/>
    </xf>
    <xf numFmtId="0" fontId="2" fillId="5" borderId="28" xfId="0" applyFont="1" applyFill="1" applyBorder="1" applyAlignment="1" applyProtection="1">
      <alignment horizontal="left" vertical="center" wrapText="1"/>
      <protection locked="0"/>
    </xf>
    <xf numFmtId="0" fontId="9" fillId="0" borderId="3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3" fillId="2" borderId="3" xfId="0" applyFont="1" applyFill="1" applyBorder="1" applyAlignment="1">
      <alignment vertical="center" wrapText="1"/>
    </xf>
    <xf numFmtId="0" fontId="3" fillId="2" borderId="34" xfId="0" applyFont="1" applyFill="1" applyBorder="1" applyAlignment="1">
      <alignment vertical="center" wrapText="1"/>
    </xf>
    <xf numFmtId="0" fontId="2" fillId="0" borderId="3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5" borderId="8" xfId="0" applyFont="1" applyFill="1" applyBorder="1" applyAlignment="1" applyProtection="1">
      <alignment horizontal="left" vertical="center" wrapText="1"/>
      <protection locked="0"/>
    </xf>
    <xf numFmtId="0" fontId="2" fillId="5" borderId="7" xfId="0" applyFont="1" applyFill="1" applyBorder="1" applyAlignment="1" applyProtection="1">
      <alignment horizontal="left" vertical="center" wrapText="1"/>
      <protection locked="0"/>
    </xf>
    <xf numFmtId="0" fontId="2" fillId="5" borderId="2" xfId="0" applyFont="1" applyFill="1" applyBorder="1" applyAlignment="1" applyProtection="1">
      <alignment horizontal="left" vertical="center" wrapText="1"/>
      <protection locked="0"/>
    </xf>
    <xf numFmtId="0" fontId="2" fillId="5" borderId="1" xfId="0" applyFont="1" applyFill="1" applyBorder="1" applyAlignment="1" applyProtection="1">
      <alignment horizontal="left" vertical="center" wrapText="1"/>
      <protection locked="0"/>
    </xf>
    <xf numFmtId="0" fontId="13" fillId="6" borderId="9" xfId="0" applyFont="1" applyFill="1" applyBorder="1" applyAlignment="1">
      <alignment horizontal="center" vertical="center"/>
    </xf>
    <xf numFmtId="0" fontId="13" fillId="6" borderId="8" xfId="0" applyFont="1" applyFill="1" applyBorder="1" applyAlignment="1">
      <alignment horizontal="center" vertical="center"/>
    </xf>
    <xf numFmtId="0" fontId="13" fillId="6" borderId="48" xfId="0" applyFont="1" applyFill="1" applyBorder="1" applyAlignment="1">
      <alignment horizontal="center" vertical="center"/>
    </xf>
    <xf numFmtId="0" fontId="7" fillId="4" borderId="6"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4" xfId="0" applyFont="1" applyFill="1" applyBorder="1" applyAlignment="1">
      <alignment horizontal="center" vertical="center"/>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3" fillId="2" borderId="20" xfId="0" applyFont="1" applyFill="1" applyBorder="1" applyAlignment="1">
      <alignment vertical="center" wrapText="1"/>
    </xf>
    <xf numFmtId="0" fontId="3" fillId="2" borderId="35" xfId="0" applyFont="1" applyFill="1" applyBorder="1" applyAlignment="1">
      <alignment vertical="center" wrapText="1"/>
    </xf>
    <xf numFmtId="0" fontId="7" fillId="0" borderId="18" xfId="0" applyFont="1" applyBorder="1" applyAlignment="1">
      <alignment horizontal="left" vertical="center" wrapText="1"/>
    </xf>
    <xf numFmtId="0" fontId="7" fillId="0" borderId="41" xfId="0" applyFont="1" applyBorder="1" applyAlignment="1">
      <alignment horizontal="left" vertical="center" wrapText="1"/>
    </xf>
    <xf numFmtId="0" fontId="7" fillId="0" borderId="15" xfId="0" applyFont="1" applyBorder="1" applyAlignment="1">
      <alignment horizontal="left" vertical="center" wrapText="1"/>
    </xf>
    <xf numFmtId="0" fontId="7" fillId="0" borderId="9" xfId="0" applyFont="1" applyBorder="1" applyAlignment="1">
      <alignment horizontal="left" vertical="center" wrapText="1"/>
    </xf>
    <xf numFmtId="0" fontId="7" fillId="0" borderId="17" xfId="0" applyFont="1" applyBorder="1" applyAlignment="1">
      <alignment horizontal="left" vertical="center" wrapText="1"/>
    </xf>
    <xf numFmtId="0" fontId="7" fillId="0" borderId="25" xfId="0" applyFont="1" applyBorder="1" applyAlignment="1">
      <alignment horizontal="left" vertical="center" wrapText="1"/>
    </xf>
    <xf numFmtId="0" fontId="5" fillId="3" borderId="24"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0" fillId="0" borderId="15" xfId="0" applyFont="1" applyBorder="1" applyAlignment="1">
      <alignment vertical="center" wrapText="1"/>
    </xf>
    <xf numFmtId="0" fontId="0" fillId="0" borderId="15" xfId="0" applyFont="1" applyBorder="1" applyAlignment="1">
      <alignment horizontal="center" vertical="center"/>
    </xf>
  </cellXfs>
  <cellStyles count="4">
    <cellStyle name="Comma 3" xfId="3" xr:uid="{BEFC1330-986A-4ADF-A94A-006787E3C6F8}"/>
    <cellStyle name="Normal" xfId="0" builtinId="0"/>
    <cellStyle name="Normal 2" xfId="1" xr:uid="{92C40D6C-207A-4E2F-BA34-2E9FC29FA812}"/>
    <cellStyle name="Normal_IOCC BPRM Budget - June 2008 draft 1 (051208)" xfId="2" xr:uid="{33A7A4A7-36C8-49DA-A603-1F7813E0B5ED}"/>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1645987</xdr:colOff>
      <xdr:row>3</xdr:row>
      <xdr:rowOff>0</xdr:rowOff>
    </xdr:to>
    <xdr:pic>
      <xdr:nvPicPr>
        <xdr:cNvPr id="4" name="Picture 3">
          <a:extLst>
            <a:ext uri="{FF2B5EF4-FFF2-40B4-BE49-F238E27FC236}">
              <a16:creationId xmlns:a16="http://schemas.microsoft.com/office/drawing/2014/main" id="{D3BD6C7A-6E0E-4F5D-BDB7-DBDE4E4959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72632" cy="8522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9C32E-FA70-4746-A937-07E92FF859BB}">
  <sheetPr>
    <pageSetUpPr fitToPage="1"/>
  </sheetPr>
  <dimension ref="A1:I52"/>
  <sheetViews>
    <sheetView tabSelected="1" view="pageLayout" zoomScale="95" zoomScaleNormal="120" zoomScaleSheetLayoutView="100" zoomScalePageLayoutView="95" workbookViewId="0">
      <selection activeCell="B5" sqref="B5:E37"/>
    </sheetView>
  </sheetViews>
  <sheetFormatPr defaultColWidth="8.85546875" defaultRowHeight="12.75"/>
  <cols>
    <col min="1" max="1" width="8.85546875" style="1"/>
    <col min="2" max="2" width="27.28515625" style="1" customWidth="1"/>
    <col min="3" max="3" width="51.42578125" style="1" customWidth="1"/>
    <col min="4" max="4" width="9.85546875" style="1" customWidth="1"/>
    <col min="5" max="5" width="10.85546875" style="1" customWidth="1"/>
    <col min="6" max="6" width="35.140625" style="1" customWidth="1"/>
    <col min="7" max="7" width="17.42578125" style="1" customWidth="1"/>
    <col min="8" max="8" width="23" style="1" customWidth="1"/>
    <col min="9" max="9" width="17.42578125" style="1" customWidth="1"/>
    <col min="10" max="16384" width="8.85546875" style="1"/>
  </cols>
  <sheetData>
    <row r="1" spans="1:9" ht="36.4" customHeight="1">
      <c r="A1" s="68" t="s">
        <v>0</v>
      </c>
      <c r="B1" s="69"/>
      <c r="C1" s="69"/>
      <c r="D1" s="69"/>
      <c r="E1" s="69"/>
      <c r="F1" s="69"/>
      <c r="G1" s="69"/>
      <c r="H1" s="69"/>
      <c r="I1" s="70"/>
    </row>
    <row r="2" spans="1:9" ht="38.65" customHeight="1" thickBot="1">
      <c r="A2" s="2"/>
      <c r="B2" s="22"/>
      <c r="C2" s="71" t="s">
        <v>1</v>
      </c>
      <c r="D2" s="72"/>
      <c r="E2" s="72"/>
      <c r="F2" s="72"/>
      <c r="G2" s="72"/>
      <c r="H2" s="73"/>
      <c r="I2" s="23" t="s">
        <v>2</v>
      </c>
    </row>
    <row r="3" spans="1:9" ht="28.15" customHeight="1" thickBot="1">
      <c r="A3" s="74" t="s">
        <v>3</v>
      </c>
      <c r="B3" s="75"/>
      <c r="C3" s="75"/>
      <c r="D3" s="75"/>
      <c r="E3" s="76"/>
      <c r="F3" s="74" t="s">
        <v>4</v>
      </c>
      <c r="G3" s="75"/>
      <c r="H3" s="75"/>
      <c r="I3" s="76"/>
    </row>
    <row r="4" spans="1:9" ht="34.5" customHeight="1" thickBot="1">
      <c r="A4" s="14" t="s">
        <v>5</v>
      </c>
      <c r="B4" s="9" t="s">
        <v>6</v>
      </c>
      <c r="C4" s="10" t="s">
        <v>7</v>
      </c>
      <c r="D4" s="10" t="s">
        <v>8</v>
      </c>
      <c r="E4" s="8" t="s">
        <v>9</v>
      </c>
      <c r="F4" s="16" t="s">
        <v>10</v>
      </c>
      <c r="G4" s="17" t="s">
        <v>11</v>
      </c>
      <c r="H4" s="17" t="s">
        <v>12</v>
      </c>
      <c r="I4" s="18" t="s">
        <v>13</v>
      </c>
    </row>
    <row r="5" spans="1:9" ht="30">
      <c r="A5" s="31">
        <v>1</v>
      </c>
      <c r="B5" s="27" t="s">
        <v>14</v>
      </c>
      <c r="C5" s="28" t="s">
        <v>15</v>
      </c>
      <c r="D5" s="29" t="s">
        <v>16</v>
      </c>
      <c r="E5" s="30">
        <v>1</v>
      </c>
      <c r="F5" s="19"/>
      <c r="G5" s="20"/>
      <c r="H5" s="21"/>
      <c r="I5" s="35">
        <f>H5*G5</f>
        <v>0</v>
      </c>
    </row>
    <row r="6" spans="1:9" ht="30">
      <c r="A6" s="31">
        <v>2</v>
      </c>
      <c r="B6" s="27" t="s">
        <v>17</v>
      </c>
      <c r="C6" s="28" t="s">
        <v>73</v>
      </c>
      <c r="D6" s="29" t="s">
        <v>16</v>
      </c>
      <c r="E6" s="30">
        <v>1</v>
      </c>
      <c r="F6" s="19"/>
      <c r="G6" s="20"/>
      <c r="H6" s="21"/>
      <c r="I6" s="35">
        <f>H6*G6</f>
        <v>0</v>
      </c>
    </row>
    <row r="7" spans="1:9" ht="45" customHeight="1">
      <c r="A7" s="31">
        <v>3</v>
      </c>
      <c r="B7" s="27" t="s">
        <v>18</v>
      </c>
      <c r="C7" s="28" t="s">
        <v>74</v>
      </c>
      <c r="D7" s="29" t="s">
        <v>16</v>
      </c>
      <c r="E7" s="30">
        <v>1</v>
      </c>
      <c r="F7" s="19"/>
      <c r="G7" s="20"/>
      <c r="H7" s="21"/>
      <c r="I7" s="35">
        <f>H7*G7</f>
        <v>0</v>
      </c>
    </row>
    <row r="8" spans="1:9" ht="42.75" customHeight="1">
      <c r="A8" s="31">
        <v>4</v>
      </c>
      <c r="B8" s="27" t="s">
        <v>19</v>
      </c>
      <c r="C8" s="28" t="s">
        <v>75</v>
      </c>
      <c r="D8" s="29" t="s">
        <v>20</v>
      </c>
      <c r="E8" s="30">
        <v>1</v>
      </c>
      <c r="F8" s="19"/>
      <c r="G8" s="20"/>
      <c r="H8" s="21"/>
      <c r="I8" s="35">
        <f t="shared" ref="I8:I37" si="0">H8*G8</f>
        <v>0</v>
      </c>
    </row>
    <row r="9" spans="1:9" ht="30">
      <c r="A9" s="31">
        <v>5</v>
      </c>
      <c r="B9" s="27" t="s">
        <v>21</v>
      </c>
      <c r="C9" s="28" t="s">
        <v>76</v>
      </c>
      <c r="D9" s="29" t="s">
        <v>16</v>
      </c>
      <c r="E9" s="30">
        <v>1</v>
      </c>
      <c r="F9" s="19"/>
      <c r="G9" s="20"/>
      <c r="H9" s="21"/>
      <c r="I9" s="35">
        <f t="shared" si="0"/>
        <v>0</v>
      </c>
    </row>
    <row r="10" spans="1:9" s="13" customFormat="1" ht="30">
      <c r="A10" s="31">
        <v>6</v>
      </c>
      <c r="B10" s="27" t="s">
        <v>22</v>
      </c>
      <c r="C10" s="28" t="s">
        <v>22</v>
      </c>
      <c r="D10" s="29" t="s">
        <v>23</v>
      </c>
      <c r="E10" s="30">
        <v>1</v>
      </c>
      <c r="F10" s="19"/>
      <c r="G10" s="20"/>
      <c r="H10" s="21"/>
      <c r="I10" s="35">
        <f t="shared" si="0"/>
        <v>0</v>
      </c>
    </row>
    <row r="11" spans="1:9" ht="30">
      <c r="A11" s="31">
        <v>7</v>
      </c>
      <c r="B11" s="27" t="s">
        <v>24</v>
      </c>
      <c r="C11" s="28" t="s">
        <v>77</v>
      </c>
      <c r="D11" s="29" t="s">
        <v>23</v>
      </c>
      <c r="E11" s="30">
        <v>1</v>
      </c>
      <c r="F11" s="19"/>
      <c r="G11" s="20"/>
      <c r="H11" s="21"/>
      <c r="I11" s="35">
        <f t="shared" si="0"/>
        <v>0</v>
      </c>
    </row>
    <row r="12" spans="1:9" ht="30">
      <c r="A12" s="31">
        <v>8</v>
      </c>
      <c r="B12" s="27" t="s">
        <v>25</v>
      </c>
      <c r="C12" s="28" t="s">
        <v>78</v>
      </c>
      <c r="D12" s="29" t="s">
        <v>16</v>
      </c>
      <c r="E12" s="30">
        <v>1</v>
      </c>
      <c r="F12" s="19"/>
      <c r="G12" s="20"/>
      <c r="H12" s="21"/>
      <c r="I12" s="35">
        <f t="shared" si="0"/>
        <v>0</v>
      </c>
    </row>
    <row r="13" spans="1:9" ht="30">
      <c r="A13" s="31">
        <v>9</v>
      </c>
      <c r="B13" s="32" t="s">
        <v>26</v>
      </c>
      <c r="C13" s="88" t="s">
        <v>79</v>
      </c>
      <c r="D13" s="89" t="s">
        <v>16</v>
      </c>
      <c r="E13" s="33">
        <v>1</v>
      </c>
      <c r="F13" s="24"/>
      <c r="G13" s="25"/>
      <c r="H13" s="26"/>
      <c r="I13" s="35">
        <f t="shared" si="0"/>
        <v>0</v>
      </c>
    </row>
    <row r="14" spans="1:9" ht="15.75">
      <c r="A14" s="31">
        <v>10</v>
      </c>
      <c r="B14" s="32" t="s">
        <v>27</v>
      </c>
      <c r="C14" s="34" t="s">
        <v>28</v>
      </c>
      <c r="D14" s="89" t="s">
        <v>29</v>
      </c>
      <c r="E14" s="33">
        <v>1</v>
      </c>
      <c r="F14" s="24"/>
      <c r="G14" s="25"/>
      <c r="H14" s="26"/>
      <c r="I14" s="35">
        <f t="shared" si="0"/>
        <v>0</v>
      </c>
    </row>
    <row r="15" spans="1:9" ht="30">
      <c r="A15" s="31">
        <v>11</v>
      </c>
      <c r="B15" s="32" t="s">
        <v>30</v>
      </c>
      <c r="C15" s="34" t="s">
        <v>80</v>
      </c>
      <c r="D15" s="89" t="s">
        <v>29</v>
      </c>
      <c r="E15" s="33">
        <v>1</v>
      </c>
      <c r="F15" s="24"/>
      <c r="G15" s="25"/>
      <c r="H15" s="26"/>
      <c r="I15" s="35">
        <f>H15*G15</f>
        <v>0</v>
      </c>
    </row>
    <row r="16" spans="1:9" ht="60">
      <c r="A16" s="31">
        <v>12</v>
      </c>
      <c r="B16" s="32" t="s">
        <v>81</v>
      </c>
      <c r="C16" s="34" t="s">
        <v>82</v>
      </c>
      <c r="D16" s="89" t="s">
        <v>29</v>
      </c>
      <c r="E16" s="33">
        <v>1</v>
      </c>
      <c r="F16" s="24"/>
      <c r="G16" s="25"/>
      <c r="H16" s="26"/>
      <c r="I16" s="35">
        <f>H16*G16</f>
        <v>0</v>
      </c>
    </row>
    <row r="17" spans="1:9" ht="45">
      <c r="A17" s="31">
        <v>13</v>
      </c>
      <c r="B17" s="32" t="s">
        <v>83</v>
      </c>
      <c r="C17" s="34" t="s">
        <v>84</v>
      </c>
      <c r="D17" s="89" t="s">
        <v>31</v>
      </c>
      <c r="E17" s="33">
        <v>1</v>
      </c>
      <c r="F17" s="19"/>
      <c r="G17" s="20"/>
      <c r="H17" s="21"/>
      <c r="I17" s="35">
        <f t="shared" ref="I17:I27" si="1">H17*G17</f>
        <v>0</v>
      </c>
    </row>
    <row r="18" spans="1:9" ht="90">
      <c r="A18" s="31">
        <v>14</v>
      </c>
      <c r="B18" s="32" t="s">
        <v>85</v>
      </c>
      <c r="C18" s="34" t="s">
        <v>32</v>
      </c>
      <c r="D18" s="89" t="s">
        <v>31</v>
      </c>
      <c r="E18" s="33">
        <v>1</v>
      </c>
      <c r="F18" s="19"/>
      <c r="G18" s="20"/>
      <c r="H18" s="21"/>
      <c r="I18" s="35">
        <f t="shared" si="1"/>
        <v>0</v>
      </c>
    </row>
    <row r="19" spans="1:9" ht="45">
      <c r="A19" s="31">
        <v>15</v>
      </c>
      <c r="B19" s="32" t="s">
        <v>33</v>
      </c>
      <c r="C19" s="34" t="s">
        <v>34</v>
      </c>
      <c r="D19" s="89" t="s">
        <v>29</v>
      </c>
      <c r="E19" s="33">
        <v>1</v>
      </c>
      <c r="F19" s="19"/>
      <c r="G19" s="20"/>
      <c r="H19" s="21"/>
      <c r="I19" s="35">
        <f t="shared" si="1"/>
        <v>0</v>
      </c>
    </row>
    <row r="20" spans="1:9" s="13" customFormat="1" ht="30">
      <c r="A20" s="31">
        <v>16</v>
      </c>
      <c r="B20" s="32" t="s">
        <v>86</v>
      </c>
      <c r="C20" s="34" t="s">
        <v>87</v>
      </c>
      <c r="D20" s="89" t="s">
        <v>29</v>
      </c>
      <c r="E20" s="33">
        <v>1</v>
      </c>
      <c r="F20" s="24"/>
      <c r="G20" s="25"/>
      <c r="H20" s="26"/>
      <c r="I20" s="35">
        <f t="shared" si="1"/>
        <v>0</v>
      </c>
    </row>
    <row r="21" spans="1:9" ht="30">
      <c r="A21" s="31">
        <v>17</v>
      </c>
      <c r="B21" s="32" t="s">
        <v>88</v>
      </c>
      <c r="C21" s="34" t="s">
        <v>89</v>
      </c>
      <c r="D21" s="89" t="s">
        <v>29</v>
      </c>
      <c r="E21" s="33">
        <v>1</v>
      </c>
      <c r="F21" s="24"/>
      <c r="G21" s="25"/>
      <c r="H21" s="26"/>
      <c r="I21" s="35">
        <f t="shared" si="1"/>
        <v>0</v>
      </c>
    </row>
    <row r="22" spans="1:9" ht="30">
      <c r="A22" s="31">
        <v>18</v>
      </c>
      <c r="B22" s="32" t="s">
        <v>90</v>
      </c>
      <c r="C22" s="34" t="s">
        <v>91</v>
      </c>
      <c r="D22" s="89" t="s">
        <v>29</v>
      </c>
      <c r="E22" s="33">
        <v>1</v>
      </c>
      <c r="F22" s="24"/>
      <c r="G22" s="25"/>
      <c r="H22" s="26"/>
      <c r="I22" s="35">
        <f t="shared" si="1"/>
        <v>0</v>
      </c>
    </row>
    <row r="23" spans="1:9" ht="45">
      <c r="A23" s="31">
        <v>19</v>
      </c>
      <c r="B23" s="32" t="s">
        <v>92</v>
      </c>
      <c r="C23" s="34" t="s">
        <v>93</v>
      </c>
      <c r="D23" s="89" t="s">
        <v>29</v>
      </c>
      <c r="E23" s="33">
        <v>1</v>
      </c>
      <c r="F23" s="24"/>
      <c r="G23" s="25"/>
      <c r="H23" s="26"/>
      <c r="I23" s="35">
        <f t="shared" si="1"/>
        <v>0</v>
      </c>
    </row>
    <row r="24" spans="1:9" ht="45">
      <c r="A24" s="31">
        <v>20</v>
      </c>
      <c r="B24" s="32" t="s">
        <v>94</v>
      </c>
      <c r="C24" s="88" t="s">
        <v>95</v>
      </c>
      <c r="D24" s="89" t="s">
        <v>29</v>
      </c>
      <c r="E24" s="33">
        <v>1</v>
      </c>
      <c r="F24" s="19"/>
      <c r="G24" s="20"/>
      <c r="H24" s="21"/>
      <c r="I24" s="35">
        <f t="shared" si="1"/>
        <v>0</v>
      </c>
    </row>
    <row r="25" spans="1:9" ht="45">
      <c r="A25" s="31">
        <v>21</v>
      </c>
      <c r="B25" s="32" t="s">
        <v>96</v>
      </c>
      <c r="C25" s="88" t="s">
        <v>97</v>
      </c>
      <c r="D25" s="89" t="s">
        <v>29</v>
      </c>
      <c r="E25" s="33">
        <v>1</v>
      </c>
      <c r="F25" s="19"/>
      <c r="G25" s="20"/>
      <c r="H25" s="21"/>
      <c r="I25" s="35">
        <f t="shared" si="1"/>
        <v>0</v>
      </c>
    </row>
    <row r="26" spans="1:9" ht="30">
      <c r="A26" s="31">
        <v>22</v>
      </c>
      <c r="B26" s="32" t="s">
        <v>35</v>
      </c>
      <c r="C26" s="88" t="s">
        <v>36</v>
      </c>
      <c r="D26" s="89" t="s">
        <v>29</v>
      </c>
      <c r="E26" s="33">
        <v>1</v>
      </c>
      <c r="F26" s="19"/>
      <c r="G26" s="20"/>
      <c r="H26" s="21"/>
      <c r="I26" s="35">
        <f t="shared" si="1"/>
        <v>0</v>
      </c>
    </row>
    <row r="27" spans="1:9" ht="15.75">
      <c r="A27" s="31">
        <v>23</v>
      </c>
      <c r="B27" s="32" t="s">
        <v>37</v>
      </c>
      <c r="C27" s="88" t="s">
        <v>38</v>
      </c>
      <c r="D27" s="89" t="s">
        <v>16</v>
      </c>
      <c r="E27" s="33">
        <v>1</v>
      </c>
      <c r="F27" s="24"/>
      <c r="G27" s="25"/>
      <c r="H27" s="26"/>
      <c r="I27" s="35">
        <f t="shared" si="1"/>
        <v>0</v>
      </c>
    </row>
    <row r="28" spans="1:9" ht="30">
      <c r="A28" s="31">
        <v>24</v>
      </c>
      <c r="B28" s="32" t="s">
        <v>39</v>
      </c>
      <c r="C28" s="34" t="s">
        <v>40</v>
      </c>
      <c r="D28" s="89" t="s">
        <v>16</v>
      </c>
      <c r="E28" s="33">
        <v>1</v>
      </c>
      <c r="F28" s="19"/>
      <c r="G28" s="20"/>
      <c r="H28" s="21"/>
      <c r="I28" s="35">
        <f t="shared" si="0"/>
        <v>0</v>
      </c>
    </row>
    <row r="29" spans="1:9" ht="105">
      <c r="A29" s="31">
        <v>25</v>
      </c>
      <c r="B29" s="32" t="s">
        <v>41</v>
      </c>
      <c r="C29" s="34" t="s">
        <v>42</v>
      </c>
      <c r="D29" s="89" t="s">
        <v>29</v>
      </c>
      <c r="E29" s="33">
        <v>1</v>
      </c>
      <c r="F29" s="19"/>
      <c r="G29" s="20"/>
      <c r="H29" s="21"/>
      <c r="I29" s="35">
        <f t="shared" si="0"/>
        <v>0</v>
      </c>
    </row>
    <row r="30" spans="1:9" ht="105">
      <c r="A30" s="31">
        <v>26</v>
      </c>
      <c r="B30" s="32" t="s">
        <v>43</v>
      </c>
      <c r="C30" s="34" t="s">
        <v>44</v>
      </c>
      <c r="D30" s="89" t="s">
        <v>29</v>
      </c>
      <c r="E30" s="33">
        <v>1</v>
      </c>
      <c r="F30" s="19"/>
      <c r="G30" s="20"/>
      <c r="H30" s="21"/>
      <c r="I30" s="35">
        <f t="shared" si="0"/>
        <v>0</v>
      </c>
    </row>
    <row r="31" spans="1:9" s="13" customFormat="1" ht="120">
      <c r="A31" s="31">
        <v>27</v>
      </c>
      <c r="B31" s="32" t="s">
        <v>45</v>
      </c>
      <c r="C31" s="34" t="s">
        <v>46</v>
      </c>
      <c r="D31" s="89" t="s">
        <v>29</v>
      </c>
      <c r="E31" s="33">
        <v>1</v>
      </c>
      <c r="F31" s="24"/>
      <c r="G31" s="25"/>
      <c r="H31" s="26"/>
      <c r="I31" s="35">
        <f t="shared" si="0"/>
        <v>0</v>
      </c>
    </row>
    <row r="32" spans="1:9" ht="15.75">
      <c r="A32" s="31">
        <v>28</v>
      </c>
      <c r="B32" s="32" t="s">
        <v>98</v>
      </c>
      <c r="C32" s="34" t="s">
        <v>99</v>
      </c>
      <c r="D32" s="89" t="s">
        <v>100</v>
      </c>
      <c r="E32" s="33">
        <v>1</v>
      </c>
      <c r="F32" s="24"/>
      <c r="G32" s="25"/>
      <c r="H32" s="26"/>
      <c r="I32" s="35">
        <f t="shared" si="0"/>
        <v>0</v>
      </c>
    </row>
    <row r="33" spans="1:9" ht="15.75">
      <c r="A33" s="31">
        <v>29</v>
      </c>
      <c r="B33" s="32" t="s">
        <v>98</v>
      </c>
      <c r="C33" s="34" t="s">
        <v>101</v>
      </c>
      <c r="D33" s="89" t="s">
        <v>102</v>
      </c>
      <c r="E33" s="33" t="s">
        <v>103</v>
      </c>
      <c r="F33" s="24"/>
      <c r="G33" s="25"/>
      <c r="H33" s="26"/>
      <c r="I33" s="35">
        <f t="shared" si="0"/>
        <v>0</v>
      </c>
    </row>
    <row r="34" spans="1:9" ht="15.75">
      <c r="A34" s="31">
        <v>30</v>
      </c>
      <c r="B34" s="32" t="s">
        <v>104</v>
      </c>
      <c r="C34" s="34" t="s">
        <v>105</v>
      </c>
      <c r="D34" s="89" t="s">
        <v>106</v>
      </c>
      <c r="E34" s="33">
        <v>1</v>
      </c>
      <c r="F34" s="24"/>
      <c r="G34" s="25"/>
      <c r="H34" s="26"/>
      <c r="I34" s="35">
        <f t="shared" si="0"/>
        <v>0</v>
      </c>
    </row>
    <row r="35" spans="1:9" ht="30">
      <c r="A35" s="31">
        <v>31</v>
      </c>
      <c r="B35" s="32" t="s">
        <v>107</v>
      </c>
      <c r="C35" s="88" t="s">
        <v>108</v>
      </c>
      <c r="D35" s="89" t="s">
        <v>102</v>
      </c>
      <c r="E35" s="33">
        <v>1</v>
      </c>
      <c r="F35" s="19"/>
      <c r="G35" s="20"/>
      <c r="H35" s="21"/>
      <c r="I35" s="35">
        <f t="shared" si="0"/>
        <v>0</v>
      </c>
    </row>
    <row r="36" spans="1:9" ht="30">
      <c r="A36" s="31">
        <v>32</v>
      </c>
      <c r="B36" s="32" t="s">
        <v>109</v>
      </c>
      <c r="C36" s="88" t="s">
        <v>110</v>
      </c>
      <c r="D36" s="89" t="s">
        <v>102</v>
      </c>
      <c r="E36" s="33">
        <v>1</v>
      </c>
      <c r="F36" s="19"/>
      <c r="G36" s="20"/>
      <c r="H36" s="21"/>
      <c r="I36" s="35">
        <f t="shared" si="0"/>
        <v>0</v>
      </c>
    </row>
    <row r="37" spans="1:9" ht="45">
      <c r="A37" s="31">
        <v>33</v>
      </c>
      <c r="B37" s="32" t="s">
        <v>111</v>
      </c>
      <c r="C37" s="88" t="s">
        <v>112</v>
      </c>
      <c r="D37" s="89" t="s">
        <v>113</v>
      </c>
      <c r="E37" s="33">
        <v>1</v>
      </c>
      <c r="F37" s="19"/>
      <c r="G37" s="20"/>
      <c r="H37" s="21"/>
      <c r="I37" s="35">
        <f t="shared" si="0"/>
        <v>0</v>
      </c>
    </row>
    <row r="38" spans="1:9" s="5" customFormat="1" ht="22.15" customHeight="1">
      <c r="A38" s="79"/>
      <c r="B38" s="79"/>
      <c r="C38" s="79"/>
      <c r="D38" s="79"/>
      <c r="E38" s="79"/>
      <c r="F38" s="79"/>
      <c r="G38" s="80"/>
      <c r="H38" s="15" t="s">
        <v>47</v>
      </c>
      <c r="I38" s="36">
        <f>SUM(I5:I37)</f>
        <v>0</v>
      </c>
    </row>
    <row r="39" spans="1:9" s="5" customFormat="1" ht="25.5">
      <c r="A39" s="81"/>
      <c r="B39" s="81"/>
      <c r="C39" s="81"/>
      <c r="D39" s="81"/>
      <c r="E39" s="81"/>
      <c r="F39" s="81"/>
      <c r="G39" s="82"/>
      <c r="H39" s="6" t="s">
        <v>48</v>
      </c>
      <c r="I39" s="37"/>
    </row>
    <row r="40" spans="1:9" s="5" customFormat="1" ht="21" customHeight="1" thickBot="1">
      <c r="A40" s="83"/>
      <c r="B40" s="83"/>
      <c r="C40" s="83"/>
      <c r="D40" s="83"/>
      <c r="E40" s="83"/>
      <c r="F40" s="83"/>
      <c r="G40" s="84"/>
      <c r="H40" s="7" t="s">
        <v>49</v>
      </c>
      <c r="I40" s="38">
        <f>I38+I39</f>
        <v>0</v>
      </c>
    </row>
    <row r="41" spans="1:9" ht="13.5" thickBot="1">
      <c r="A41" s="85" t="s">
        <v>3</v>
      </c>
      <c r="B41" s="86"/>
      <c r="C41" s="86"/>
      <c r="D41" s="86"/>
      <c r="E41" s="86"/>
      <c r="F41" s="85" t="s">
        <v>50</v>
      </c>
      <c r="G41" s="86"/>
      <c r="H41" s="86"/>
      <c r="I41" s="87"/>
    </row>
    <row r="42" spans="1:9" ht="21.6" customHeight="1">
      <c r="A42" s="77" t="s">
        <v>51</v>
      </c>
      <c r="B42" s="78"/>
      <c r="C42" s="51" t="s">
        <v>52</v>
      </c>
      <c r="D42" s="52"/>
      <c r="E42" s="53"/>
      <c r="F42" s="12" t="s">
        <v>53</v>
      </c>
      <c r="G42" s="54"/>
      <c r="H42" s="54"/>
      <c r="I42" s="55"/>
    </row>
    <row r="43" spans="1:9" ht="27" customHeight="1">
      <c r="A43" s="47" t="s">
        <v>54</v>
      </c>
      <c r="B43" s="48"/>
      <c r="C43" s="56" t="s">
        <v>55</v>
      </c>
      <c r="D43" s="57"/>
      <c r="E43" s="58"/>
      <c r="F43" s="11" t="s">
        <v>56</v>
      </c>
      <c r="G43" s="64"/>
      <c r="H43" s="64"/>
      <c r="I43" s="65"/>
    </row>
    <row r="44" spans="1:9" ht="21.6" customHeight="1">
      <c r="A44" s="47" t="s">
        <v>57</v>
      </c>
      <c r="B44" s="48"/>
      <c r="C44" s="56" t="s">
        <v>58</v>
      </c>
      <c r="D44" s="57"/>
      <c r="E44" s="58"/>
      <c r="F44" s="11" t="s">
        <v>59</v>
      </c>
      <c r="G44" s="64"/>
      <c r="H44" s="64"/>
      <c r="I44" s="65"/>
    </row>
    <row r="45" spans="1:9" ht="21.6" customHeight="1">
      <c r="A45" s="47" t="s">
        <v>60</v>
      </c>
      <c r="B45" s="48"/>
      <c r="C45" s="56" t="s">
        <v>61</v>
      </c>
      <c r="D45" s="57"/>
      <c r="E45" s="58"/>
      <c r="F45" s="11" t="s">
        <v>62</v>
      </c>
      <c r="G45" s="64"/>
      <c r="H45" s="64"/>
      <c r="I45" s="65"/>
    </row>
    <row r="46" spans="1:9" ht="21.6" customHeight="1" thickBot="1">
      <c r="A46" s="59" t="s">
        <v>63</v>
      </c>
      <c r="B46" s="60"/>
      <c r="C46" s="61" t="s">
        <v>64</v>
      </c>
      <c r="D46" s="62"/>
      <c r="E46" s="63"/>
      <c r="F46" s="11" t="s">
        <v>65</v>
      </c>
      <c r="G46" s="49"/>
      <c r="H46" s="49"/>
      <c r="I46" s="50"/>
    </row>
    <row r="47" spans="1:9" ht="21.6" customHeight="1">
      <c r="A47" s="39" t="s">
        <v>66</v>
      </c>
      <c r="B47" s="40"/>
      <c r="C47" s="41"/>
      <c r="D47" s="41"/>
      <c r="E47" s="42"/>
      <c r="F47" s="3" t="s">
        <v>67</v>
      </c>
      <c r="G47" s="64"/>
      <c r="H47" s="64"/>
      <c r="I47" s="65"/>
    </row>
    <row r="48" spans="1:9" ht="32.25" customHeight="1">
      <c r="A48" s="43"/>
      <c r="B48" s="41"/>
      <c r="C48" s="41"/>
      <c r="D48" s="41"/>
      <c r="E48" s="42"/>
      <c r="F48" s="3" t="s">
        <v>68</v>
      </c>
      <c r="G48" s="64"/>
      <c r="H48" s="64"/>
      <c r="I48" s="65"/>
    </row>
    <row r="49" spans="1:9" ht="21.6" customHeight="1">
      <c r="A49" s="43"/>
      <c r="B49" s="41"/>
      <c r="C49" s="41"/>
      <c r="D49" s="41"/>
      <c r="E49" s="42"/>
      <c r="F49" s="3" t="s">
        <v>69</v>
      </c>
      <c r="G49" s="64"/>
      <c r="H49" s="64"/>
      <c r="I49" s="65"/>
    </row>
    <row r="50" spans="1:9" ht="21.6" customHeight="1">
      <c r="A50" s="43"/>
      <c r="B50" s="41"/>
      <c r="C50" s="41"/>
      <c r="D50" s="41"/>
      <c r="E50" s="42"/>
      <c r="F50" s="3" t="s">
        <v>70</v>
      </c>
      <c r="G50" s="64"/>
      <c r="H50" s="64"/>
      <c r="I50" s="65"/>
    </row>
    <row r="51" spans="1:9" ht="21.6" customHeight="1">
      <c r="A51" s="43"/>
      <c r="B51" s="41"/>
      <c r="C51" s="41"/>
      <c r="D51" s="41"/>
      <c r="E51" s="42"/>
      <c r="F51" s="3" t="s">
        <v>71</v>
      </c>
      <c r="G51" s="64"/>
      <c r="H51" s="64"/>
      <c r="I51" s="65"/>
    </row>
    <row r="52" spans="1:9" ht="21.6" customHeight="1" thickBot="1">
      <c r="A52" s="44"/>
      <c r="B52" s="45"/>
      <c r="C52" s="45"/>
      <c r="D52" s="45"/>
      <c r="E52" s="46"/>
      <c r="F52" s="4" t="s">
        <v>72</v>
      </c>
      <c r="G52" s="66"/>
      <c r="H52" s="66"/>
      <c r="I52" s="67"/>
    </row>
  </sheetData>
  <protectedRanges>
    <protectedRange sqref="E13:E37" name="Område1_1_2_1"/>
    <protectedRange sqref="B13:B37" name="Område1_1_3"/>
    <protectedRange sqref="E5:E12" name="Område1_1_2"/>
    <protectedRange sqref="B5:B12" name="Område1_1_3_1"/>
  </protectedRanges>
  <mergeCells count="29">
    <mergeCell ref="A1:I1"/>
    <mergeCell ref="A45:B45"/>
    <mergeCell ref="G43:I43"/>
    <mergeCell ref="G44:I44"/>
    <mergeCell ref="G45:I45"/>
    <mergeCell ref="C43:E43"/>
    <mergeCell ref="C2:H2"/>
    <mergeCell ref="A3:E3"/>
    <mergeCell ref="F3:I3"/>
    <mergeCell ref="A42:B42"/>
    <mergeCell ref="A38:G40"/>
    <mergeCell ref="F41:I41"/>
    <mergeCell ref="A41:E41"/>
    <mergeCell ref="A47:E52"/>
    <mergeCell ref="A43:B43"/>
    <mergeCell ref="G46:I46"/>
    <mergeCell ref="C42:E42"/>
    <mergeCell ref="G42:I42"/>
    <mergeCell ref="C45:E45"/>
    <mergeCell ref="A46:B46"/>
    <mergeCell ref="C46:E46"/>
    <mergeCell ref="G48:I48"/>
    <mergeCell ref="G49:I49"/>
    <mergeCell ref="G51:I51"/>
    <mergeCell ref="G52:I52"/>
    <mergeCell ref="G47:I47"/>
    <mergeCell ref="G50:I50"/>
    <mergeCell ref="A44:B44"/>
    <mergeCell ref="C44:E44"/>
  </mergeCells>
  <conditionalFormatting sqref="B5:B37">
    <cfRule type="containsBlanks" dxfId="0" priority="2">
      <formula>LEN(TRIM(B5))=0</formula>
    </cfRule>
  </conditionalFormatting>
  <pageMargins left="0.25" right="0.25" top="0.75" bottom="0.75" header="0.3" footer="0.3"/>
  <pageSetup paperSize="9" scale="70"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0e52ed3d-cdaa-4760-a04e-b22be516a30c" xsi:nil="true"/>
    <TaxCatchAll xmlns="9c3c388d-75c3-4bd4-a1c1-738524316511" xsi:nil="true"/>
    <lcf76f155ced4ddcb4097134ff3c332f xmlns="0e52ed3d-cdaa-4760-a04e-b22be516a30c">
      <Terms xmlns="http://schemas.microsoft.com/office/infopath/2007/PartnerControls"/>
    </lcf76f155ced4ddcb4097134ff3c332f>
    <CaseOfficer xmlns="0e52ed3d-cdaa-4760-a04e-b22be516a30c">
      <UserInfo>
        <DisplayName/>
        <AccountId xsi:nil="true"/>
        <AccountType/>
      </UserInfo>
    </CaseOfficer>
    <Finalized_x003f_ xmlns="0e52ed3d-cdaa-4760-a04e-b22be516a30c">false</Finalized_x003f_>
  </documentManagement>
</p:properties>
</file>

<file path=customXml/itemProps1.xml><?xml version="1.0" encoding="utf-8"?>
<ds:datastoreItem xmlns:ds="http://schemas.openxmlformats.org/officeDocument/2006/customXml" ds:itemID="{B1711BDB-4422-4588-8187-DDF97E9F6E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842688-62C3-401E-BC91-EE2DC311A2D2}">
  <ds:schemaRefs>
    <ds:schemaRef ds:uri="http://schemas.microsoft.com/sharepoint/v3/contenttype/forms"/>
  </ds:schemaRefs>
</ds:datastoreItem>
</file>

<file path=customXml/itemProps3.xml><?xml version="1.0" encoding="utf-8"?>
<ds:datastoreItem xmlns:ds="http://schemas.openxmlformats.org/officeDocument/2006/customXml" ds:itemID="{822368A9-2659-487B-B263-E2F024EC6BE0}">
  <ds:schemaRefs>
    <ds:schemaRef ds:uri="http://schemas.openxmlformats.org/package/2006/metadata/core-properties"/>
    <ds:schemaRef ds:uri="http://www.w3.org/XML/1998/namespace"/>
    <ds:schemaRef ds:uri="0e52ed3d-cdaa-4760-a04e-b22be516a30c"/>
    <ds:schemaRef ds:uri="http://schemas.microsoft.com/office/2006/metadata/properties"/>
    <ds:schemaRef ds:uri="http://purl.org/dc/dcmitype/"/>
    <ds:schemaRef ds:uri="http://purl.org/dc/elements/1.1/"/>
    <ds:schemaRef ds:uri="http://schemas.microsoft.com/office/2006/documentManagement/types"/>
    <ds:schemaRef ds:uri="9c3c388d-75c3-4bd4-a1c1-738524316511"/>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Viviane Appia</dc:creator>
  <cp:keywords/>
  <dc:description/>
  <cp:lastModifiedBy>Amarachi Ruth Nzenwa</cp:lastModifiedBy>
  <cp:revision/>
  <dcterms:created xsi:type="dcterms:W3CDTF">2020-02-19T16:16:47Z</dcterms:created>
  <dcterms:modified xsi:type="dcterms:W3CDTF">2023-07-13T16:33:39Z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2237400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